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F17" i="3" l="1"/>
  <c r="F16" i="3" s="1"/>
  <c r="I19" i="3"/>
  <c r="I20" i="3"/>
  <c r="I21" i="3"/>
  <c r="I18" i="3"/>
  <c r="J17" i="3"/>
  <c r="J16" i="3" s="1"/>
  <c r="N17" i="3"/>
  <c r="N16" i="3" s="1"/>
  <c r="R17" i="3"/>
  <c r="U19" i="3"/>
  <c r="U20" i="3"/>
  <c r="U21" i="3"/>
  <c r="U18" i="3"/>
  <c r="Q19" i="3"/>
  <c r="Q20" i="3"/>
  <c r="Q21" i="3"/>
  <c r="Q18" i="3"/>
  <c r="M19" i="3"/>
  <c r="M20" i="3"/>
  <c r="M21" i="3"/>
  <c r="M18" i="3"/>
  <c r="I17" i="3" l="1"/>
  <c r="I16" i="3" s="1"/>
  <c r="E18" i="3"/>
  <c r="Q17" i="3"/>
  <c r="Q16" i="3" s="1"/>
  <c r="U17" i="3"/>
  <c r="U16" i="3" s="1"/>
  <c r="M17" i="3"/>
  <c r="M16" i="3" s="1"/>
  <c r="R16" i="3"/>
  <c r="S17" i="3"/>
  <c r="S16" i="3" s="1"/>
  <c r="T17" i="3"/>
  <c r="T16" i="3" l="1"/>
  <c r="E16" i="3" l="1"/>
  <c r="E17" i="3" l="1"/>
  <c r="E19" i="3" l="1"/>
  <c r="E20" i="3" l="1"/>
  <c r="E21" i="3" l="1"/>
</calcChain>
</file>

<file path=xl/sharedStrings.xml><?xml version="1.0" encoding="utf-8"?>
<sst xmlns="http://schemas.openxmlformats.org/spreadsheetml/2006/main" count="61" uniqueCount="46">
  <si>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</si>
  <si>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</si>
  <si>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</si>
  <si>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</si>
  <si>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</si>
  <si>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</si>
  <si>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</si>
  <si>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</si>
  <si>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</si>
  <si>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</si>
  <si>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</si>
  <si>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</si>
  <si>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</si>
  <si>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</si>
  <si>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</si>
  <si>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</si>
  <si>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</si>
  <si>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</si>
  <si>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</si>
  <si>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</si>
  <si>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</si>
  <si>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</si>
  <si>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</si>
  <si>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</si>
  <si>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</si>
  <si>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</si>
  <si>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</si>
  <si>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</si>
  <si>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</si>
  <si>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</si>
  <si>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</si>
  <si>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</si>
  <si>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</si>
  <si>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</si>
  <si>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</si>
  <si>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</si>
  <si>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</si>
  <si>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2026 год</t>
  </si>
  <si>
    <t xml:space="preserve"> Итого финансиро-вание 2026 год</t>
  </si>
  <si>
    <t>Перемещение бюджетных ассигнований для оплаты расходов на прохождение медицинского осмотра при трудоустройстве.</t>
  </si>
  <si>
    <t>В результате экономии услуг связи произведено снятие бюджетных ассигнований для оплаты командировочных расходов  в сумме 34,7 тыс. руб., для оплаты проезда к месту учебы в сумме 25,8 тыс. руб.</t>
  </si>
  <si>
    <t>Начальник управления ______________________ И. А. Большаков</t>
  </si>
  <si>
    <t>2027 год</t>
  </si>
  <si>
    <t>05.1.00.00130</t>
  </si>
  <si>
    <t xml:space="preserve"> Итого финансиро-вание 2027 год</t>
  </si>
  <si>
    <t>от 24.04.2025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</si>
</sst>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zoomScale="80" zoomScaleNormal="100" zoomScaleSheetLayoutView="80" workbookViewId="0">
      <selection activeCell="H4" sqref="H4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2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2.441406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3"/>
      <c r="K1" s="13"/>
      <c r="L1" s="40" t="s">
        <v>5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" customHeight="1" x14ac:dyDescent="0.3">
      <c r="F2" s="1"/>
      <c r="G2" s="1"/>
      <c r="H2" s="1"/>
      <c r="I2" s="1"/>
      <c r="J2" s="1"/>
      <c r="K2" s="1"/>
      <c r="L2" s="41" t="s">
        <v>13</v>
      </c>
      <c r="M2" s="41"/>
      <c r="N2" s="41"/>
      <c r="O2" s="41"/>
      <c r="P2" s="41"/>
      <c r="Q2" s="41"/>
      <c r="R2" s="41"/>
      <c r="S2" s="41"/>
      <c r="T2" s="41"/>
      <c r="U2" s="41"/>
    </row>
    <row r="3" spans="1:21" ht="19.95" customHeight="1" x14ac:dyDescent="0.3">
      <c r="F3" s="1"/>
      <c r="G3" s="1"/>
      <c r="H3" s="1"/>
      <c r="I3" s="1"/>
      <c r="J3" s="13"/>
      <c r="K3" s="13"/>
      <c r="L3" s="42" t="s">
        <v>45</v>
      </c>
      <c r="M3" s="42"/>
      <c r="N3" s="42"/>
      <c r="O3" s="42"/>
      <c r="P3" s="42"/>
      <c r="Q3" s="42"/>
      <c r="R3" s="42"/>
      <c r="S3" s="42"/>
      <c r="T3" s="42"/>
      <c r="U3" s="42"/>
    </row>
    <row r="4" spans="1:21" ht="15" customHeight="1" x14ac:dyDescent="0.3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8" x14ac:dyDescent="0.3">
      <c r="J5" s="1"/>
      <c r="K5" s="1"/>
      <c r="L5" s="40" t="s">
        <v>5</v>
      </c>
      <c r="M5" s="40"/>
      <c r="N5" s="40"/>
      <c r="O5" s="40"/>
      <c r="P5" s="40"/>
      <c r="Q5" s="40"/>
      <c r="R5" s="40"/>
      <c r="S5" s="40"/>
      <c r="T5" s="40"/>
      <c r="U5" s="40"/>
    </row>
    <row r="6" spans="1:21" ht="16.8" x14ac:dyDescent="0.3">
      <c r="J6" s="1"/>
      <c r="K6" s="1"/>
      <c r="L6" s="40" t="s">
        <v>4</v>
      </c>
      <c r="M6" s="40"/>
      <c r="N6" s="40"/>
      <c r="O6" s="40"/>
      <c r="P6" s="40"/>
      <c r="Q6" s="40"/>
      <c r="R6" s="40"/>
      <c r="S6" s="40"/>
      <c r="T6" s="40"/>
      <c r="U6" s="40"/>
    </row>
    <row r="7" spans="1:21" ht="66.599999999999994" customHeight="1" x14ac:dyDescent="0.3">
      <c r="A7" s="3"/>
      <c r="B7" s="3"/>
      <c r="C7" s="3"/>
      <c r="D7" s="16"/>
      <c r="E7" s="3"/>
      <c r="J7" s="1"/>
      <c r="K7" s="1"/>
      <c r="L7" s="41" t="s">
        <v>35</v>
      </c>
      <c r="M7" s="41"/>
      <c r="N7" s="41"/>
      <c r="O7" s="41"/>
      <c r="P7" s="41"/>
      <c r="Q7" s="41"/>
      <c r="R7" s="41"/>
      <c r="S7" s="41"/>
      <c r="T7" s="41"/>
      <c r="U7" s="41"/>
    </row>
    <row r="8" spans="1:21" ht="16.8" x14ac:dyDescent="0.3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7.25" customHeight="1" x14ac:dyDescent="0.3">
      <c r="A9" s="46" t="s">
        <v>18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1" ht="16.8" x14ac:dyDescent="0.3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5" t="s">
        <v>0</v>
      </c>
      <c r="B11" s="35" t="s">
        <v>6</v>
      </c>
      <c r="C11" s="33" t="s">
        <v>25</v>
      </c>
      <c r="D11" s="28" t="s">
        <v>7</v>
      </c>
      <c r="E11" s="35" t="s">
        <v>21</v>
      </c>
      <c r="F11" s="43" t="s">
        <v>27</v>
      </c>
      <c r="G11" s="44"/>
      <c r="H11" s="44"/>
      <c r="I11" s="45"/>
      <c r="J11" s="43" t="s">
        <v>33</v>
      </c>
      <c r="K11" s="44"/>
      <c r="L11" s="44"/>
      <c r="M11" s="45"/>
      <c r="N11" s="47" t="s">
        <v>37</v>
      </c>
      <c r="O11" s="47"/>
      <c r="P11" s="47"/>
      <c r="Q11" s="47"/>
      <c r="R11" s="47" t="s">
        <v>42</v>
      </c>
      <c r="S11" s="47"/>
      <c r="T11" s="47"/>
      <c r="U11" s="47"/>
    </row>
    <row r="12" spans="1:21" ht="20.25" customHeight="1" x14ac:dyDescent="0.3">
      <c r="A12" s="35"/>
      <c r="B12" s="35"/>
      <c r="C12" s="33"/>
      <c r="D12" s="34"/>
      <c r="E12" s="35"/>
      <c r="F12" s="30" t="s">
        <v>10</v>
      </c>
      <c r="G12" s="31"/>
      <c r="H12" s="31"/>
      <c r="I12" s="32"/>
      <c r="J12" s="30" t="s">
        <v>10</v>
      </c>
      <c r="K12" s="31"/>
      <c r="L12" s="31"/>
      <c r="M12" s="32"/>
      <c r="N12" s="35" t="s">
        <v>10</v>
      </c>
      <c r="O12" s="35"/>
      <c r="P12" s="35"/>
      <c r="Q12" s="35"/>
      <c r="R12" s="35" t="s">
        <v>10</v>
      </c>
      <c r="S12" s="35"/>
      <c r="T12" s="35"/>
      <c r="U12" s="35"/>
    </row>
    <row r="13" spans="1:21" ht="50.25" customHeight="1" x14ac:dyDescent="0.3">
      <c r="A13" s="35"/>
      <c r="B13" s="35"/>
      <c r="C13" s="33"/>
      <c r="D13" s="29"/>
      <c r="E13" s="35"/>
      <c r="F13" s="28" t="s">
        <v>2</v>
      </c>
      <c r="G13" s="28" t="s">
        <v>8</v>
      </c>
      <c r="H13" s="28" t="s">
        <v>9</v>
      </c>
      <c r="I13" s="17" t="s">
        <v>31</v>
      </c>
      <c r="J13" s="28" t="s">
        <v>2</v>
      </c>
      <c r="K13" s="28" t="s">
        <v>8</v>
      </c>
      <c r="L13" s="28" t="s">
        <v>9</v>
      </c>
      <c r="M13" s="17" t="s">
        <v>34</v>
      </c>
      <c r="N13" s="28" t="s">
        <v>2</v>
      </c>
      <c r="O13" s="28" t="s">
        <v>8</v>
      </c>
      <c r="P13" s="28" t="s">
        <v>9</v>
      </c>
      <c r="Q13" s="17" t="s">
        <v>38</v>
      </c>
      <c r="R13" s="28" t="s">
        <v>2</v>
      </c>
      <c r="S13" s="28" t="s">
        <v>8</v>
      </c>
      <c r="T13" s="28" t="s">
        <v>9</v>
      </c>
      <c r="U13" s="17" t="s">
        <v>44</v>
      </c>
    </row>
    <row r="14" spans="1:21" ht="27" customHeight="1" x14ac:dyDescent="0.3">
      <c r="A14" s="35"/>
      <c r="B14" s="35"/>
      <c r="C14" s="33"/>
      <c r="D14" s="17" t="s">
        <v>1</v>
      </c>
      <c r="E14" s="17" t="s">
        <v>22</v>
      </c>
      <c r="F14" s="29"/>
      <c r="G14" s="29"/>
      <c r="H14" s="29"/>
      <c r="I14" s="17" t="s">
        <v>32</v>
      </c>
      <c r="J14" s="29"/>
      <c r="K14" s="29"/>
      <c r="L14" s="29"/>
      <c r="M14" s="17" t="s">
        <v>14</v>
      </c>
      <c r="N14" s="29"/>
      <c r="O14" s="29"/>
      <c r="P14" s="29"/>
      <c r="Q14" s="17" t="s">
        <v>15</v>
      </c>
      <c r="R14" s="29"/>
      <c r="S14" s="29"/>
      <c r="T14" s="29"/>
      <c r="U14" s="17" t="s">
        <v>16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3">
      <c r="A16" s="15" t="s">
        <v>11</v>
      </c>
      <c r="B16" s="26" t="s">
        <v>26</v>
      </c>
      <c r="C16" s="11"/>
      <c r="D16" s="15" t="s">
        <v>20</v>
      </c>
      <c r="E16" s="18">
        <f>SUM(I16,M16,Q16,U16)</f>
        <v>1904025.6000000001</v>
      </c>
      <c r="F16" s="19">
        <f>F17</f>
        <v>480850.2</v>
      </c>
      <c r="G16" s="19">
        <v>0</v>
      </c>
      <c r="H16" s="19">
        <v>0</v>
      </c>
      <c r="I16" s="19">
        <f>I17</f>
        <v>480850.2</v>
      </c>
      <c r="J16" s="19">
        <f>J17</f>
        <v>477929.3</v>
      </c>
      <c r="K16" s="19">
        <v>0</v>
      </c>
      <c r="L16" s="19">
        <v>0</v>
      </c>
      <c r="M16" s="19">
        <f>M17</f>
        <v>477929.3</v>
      </c>
      <c r="N16" s="19">
        <f>N17</f>
        <v>472805.5</v>
      </c>
      <c r="O16" s="19">
        <v>0</v>
      </c>
      <c r="P16" s="19">
        <v>0</v>
      </c>
      <c r="Q16" s="19">
        <f>Q17</f>
        <v>472805.5</v>
      </c>
      <c r="R16" s="19">
        <f t="shared" ref="R16:T16" si="0">R17</f>
        <v>472440.60000000003</v>
      </c>
      <c r="S16" s="19">
        <f t="shared" si="0"/>
        <v>0</v>
      </c>
      <c r="T16" s="19">
        <f t="shared" si="0"/>
        <v>0</v>
      </c>
      <c r="U16" s="19">
        <f>U17</f>
        <v>472440.60000000003</v>
      </c>
    </row>
    <row r="17" spans="1:21" ht="123.75" customHeight="1" x14ac:dyDescent="0.3">
      <c r="A17" s="15" t="s">
        <v>12</v>
      </c>
      <c r="B17" s="26" t="s">
        <v>19</v>
      </c>
      <c r="C17" s="11"/>
      <c r="D17" s="15" t="s">
        <v>17</v>
      </c>
      <c r="E17" s="20">
        <f>SUM(I17,M17,Q17,U17)</f>
        <v>1904025.6000000001</v>
      </c>
      <c r="F17" s="21">
        <f>F18+F19+F20+F21</f>
        <v>480850.2</v>
      </c>
      <c r="G17" s="21">
        <v>0</v>
      </c>
      <c r="H17" s="21">
        <v>0</v>
      </c>
      <c r="I17" s="21">
        <f>I18+I19+I20+I21</f>
        <v>480850.2</v>
      </c>
      <c r="J17" s="21">
        <f>J18+J19+J20+J21</f>
        <v>477929.3</v>
      </c>
      <c r="K17" s="21">
        <v>0</v>
      </c>
      <c r="L17" s="21">
        <v>0</v>
      </c>
      <c r="M17" s="21">
        <f>M18+M19+M20+M21</f>
        <v>477929.3</v>
      </c>
      <c r="N17" s="21">
        <f>N18+N19+N20+N21</f>
        <v>472805.5</v>
      </c>
      <c r="O17" s="21">
        <v>0</v>
      </c>
      <c r="P17" s="21">
        <v>0</v>
      </c>
      <c r="Q17" s="21">
        <f>Q18+Q19+Q20+Q21</f>
        <v>472805.5</v>
      </c>
      <c r="R17" s="21">
        <f>SUM(R18:R21)</f>
        <v>472440.60000000003</v>
      </c>
      <c r="S17" s="21">
        <f>SUM(S18:S21)</f>
        <v>0</v>
      </c>
      <c r="T17" s="21">
        <f>SUM(T18:T21)</f>
        <v>0</v>
      </c>
      <c r="U17" s="21">
        <f>U18+U19+U20+U21</f>
        <v>472440.60000000003</v>
      </c>
    </row>
    <row r="18" spans="1:21" ht="38.25" customHeight="1" x14ac:dyDescent="0.3">
      <c r="A18" s="36" t="s">
        <v>24</v>
      </c>
      <c r="B18" s="37" t="s">
        <v>23</v>
      </c>
      <c r="C18" s="11" t="s">
        <v>28</v>
      </c>
      <c r="D18" s="38" t="s">
        <v>29</v>
      </c>
      <c r="E18" s="20">
        <f>SUM(I18,M18,Q18,U18)</f>
        <v>275374.7</v>
      </c>
      <c r="F18" s="22">
        <v>67689.600000000006</v>
      </c>
      <c r="G18" s="23">
        <v>0</v>
      </c>
      <c r="H18" s="23">
        <v>0</v>
      </c>
      <c r="I18" s="22">
        <f>F18</f>
        <v>67689.600000000006</v>
      </c>
      <c r="J18" s="22">
        <v>69266.600000000006</v>
      </c>
      <c r="K18" s="23">
        <v>0</v>
      </c>
      <c r="L18" s="23">
        <v>0</v>
      </c>
      <c r="M18" s="22">
        <f>J18</f>
        <v>69266.600000000006</v>
      </c>
      <c r="N18" s="22">
        <v>69277.8</v>
      </c>
      <c r="O18" s="23">
        <v>0</v>
      </c>
      <c r="P18" s="23">
        <v>0</v>
      </c>
      <c r="Q18" s="22">
        <f>N18</f>
        <v>69277.8</v>
      </c>
      <c r="R18" s="22">
        <v>69140.7</v>
      </c>
      <c r="S18" s="23">
        <v>0</v>
      </c>
      <c r="T18" s="23">
        <v>0</v>
      </c>
      <c r="U18" s="22">
        <f>R18</f>
        <v>69140.7</v>
      </c>
    </row>
    <row r="19" spans="1:21" ht="35.25" customHeight="1" x14ac:dyDescent="0.3">
      <c r="A19" s="36"/>
      <c r="B19" s="37"/>
      <c r="C19" s="11" t="s">
        <v>3</v>
      </c>
      <c r="D19" s="39"/>
      <c r="E19" s="20">
        <f>SUM(I19,M19,Q19,U19)</f>
        <v>1422773.2000000002</v>
      </c>
      <c r="F19" s="22">
        <v>350303.3</v>
      </c>
      <c r="G19" s="23">
        <v>0</v>
      </c>
      <c r="H19" s="23">
        <v>0</v>
      </c>
      <c r="I19" s="22">
        <f t="shared" ref="I19:I21" si="1">F19</f>
        <v>350303.3</v>
      </c>
      <c r="J19" s="22">
        <v>353912.5</v>
      </c>
      <c r="K19" s="23">
        <v>0</v>
      </c>
      <c r="L19" s="23">
        <v>0</v>
      </c>
      <c r="M19" s="22">
        <f t="shared" ref="M19:M21" si="2">J19</f>
        <v>353912.5</v>
      </c>
      <c r="N19" s="22">
        <v>358975.9</v>
      </c>
      <c r="O19" s="23">
        <v>0</v>
      </c>
      <c r="P19" s="23">
        <v>0</v>
      </c>
      <c r="Q19" s="22">
        <f t="shared" ref="Q19:Q21" si="3">N19</f>
        <v>358975.9</v>
      </c>
      <c r="R19" s="22">
        <v>359581.5</v>
      </c>
      <c r="S19" s="23">
        <v>0</v>
      </c>
      <c r="T19" s="23">
        <v>0</v>
      </c>
      <c r="U19" s="22">
        <f t="shared" ref="U19:U21" si="4">R19</f>
        <v>359581.5</v>
      </c>
    </row>
    <row r="20" spans="1:21" ht="34.5" customHeight="1" x14ac:dyDescent="0.3">
      <c r="A20" s="36" t="s">
        <v>36</v>
      </c>
      <c r="B20" s="37" t="s">
        <v>30</v>
      </c>
      <c r="C20" s="11" t="s">
        <v>28</v>
      </c>
      <c r="D20" s="38" t="s">
        <v>43</v>
      </c>
      <c r="E20" s="20">
        <f t="shared" ref="E20:E21" si="5">SUM(I20,M20,Q20,U20)</f>
        <v>69058.2</v>
      </c>
      <c r="F20" s="22">
        <v>16672.2</v>
      </c>
      <c r="G20" s="23">
        <v>0</v>
      </c>
      <c r="H20" s="23">
        <v>0</v>
      </c>
      <c r="I20" s="22">
        <f t="shared" si="1"/>
        <v>16672.2</v>
      </c>
      <c r="J20" s="22">
        <v>17462</v>
      </c>
      <c r="K20" s="23">
        <v>0</v>
      </c>
      <c r="L20" s="23">
        <v>0</v>
      </c>
      <c r="M20" s="22">
        <f t="shared" si="2"/>
        <v>17462</v>
      </c>
      <c r="N20" s="25">
        <v>17462</v>
      </c>
      <c r="O20" s="23">
        <v>0</v>
      </c>
      <c r="P20" s="23">
        <v>0</v>
      </c>
      <c r="Q20" s="22">
        <f t="shared" si="3"/>
        <v>17462</v>
      </c>
      <c r="R20" s="25">
        <v>17462</v>
      </c>
      <c r="S20" s="23">
        <v>0</v>
      </c>
      <c r="T20" s="23">
        <v>0</v>
      </c>
      <c r="U20" s="22">
        <f t="shared" si="4"/>
        <v>17462</v>
      </c>
    </row>
    <row r="21" spans="1:21" ht="37.5" customHeight="1" x14ac:dyDescent="0.3">
      <c r="A21" s="36"/>
      <c r="B21" s="37"/>
      <c r="C21" s="11" t="s">
        <v>3</v>
      </c>
      <c r="D21" s="39"/>
      <c r="E21" s="20">
        <f t="shared" si="5"/>
        <v>136819.5</v>
      </c>
      <c r="F21" s="22">
        <v>46185.1</v>
      </c>
      <c r="G21" s="22">
        <v>0</v>
      </c>
      <c r="H21" s="23">
        <v>0</v>
      </c>
      <c r="I21" s="22">
        <f t="shared" si="1"/>
        <v>46185.1</v>
      </c>
      <c r="J21" s="22">
        <v>37288.199999999997</v>
      </c>
      <c r="K21" s="23">
        <v>0</v>
      </c>
      <c r="L21" s="23">
        <v>0</v>
      </c>
      <c r="M21" s="22">
        <f t="shared" si="2"/>
        <v>37288.199999999997</v>
      </c>
      <c r="N21" s="25">
        <v>27089.8</v>
      </c>
      <c r="O21" s="23">
        <v>0</v>
      </c>
      <c r="P21" s="23">
        <v>0</v>
      </c>
      <c r="Q21" s="22">
        <f t="shared" si="3"/>
        <v>27089.8</v>
      </c>
      <c r="R21" s="25">
        <v>26256.400000000001</v>
      </c>
      <c r="S21" s="23">
        <v>0</v>
      </c>
      <c r="T21" s="23">
        <v>0</v>
      </c>
      <c r="U21" s="22">
        <f t="shared" si="4"/>
        <v>26256.400000000001</v>
      </c>
    </row>
    <row r="22" spans="1:21" x14ac:dyDescent="0.3">
      <c r="B22" s="6"/>
    </row>
    <row r="24" spans="1:21" ht="63" customHeight="1" x14ac:dyDescent="0.3">
      <c r="C24" s="27" t="s">
        <v>41</v>
      </c>
      <c r="D24" s="27"/>
      <c r="E24" s="27"/>
      <c r="F24" s="27"/>
      <c r="G24" s="27"/>
      <c r="H24" s="27"/>
    </row>
    <row r="32" spans="1:21" ht="16.8" x14ac:dyDescent="0.3">
      <c r="T32" s="24" t="s">
        <v>39</v>
      </c>
    </row>
    <row r="34" spans="10:20" ht="16.8" x14ac:dyDescent="0.3">
      <c r="T34" s="24" t="s">
        <v>40</v>
      </c>
    </row>
    <row r="35" spans="10:20" x14ac:dyDescent="0.3">
      <c r="J35" s="2">
        <v>946.2</v>
      </c>
    </row>
    <row r="66" spans="8:8" x14ac:dyDescent="0.3">
      <c r="H66" s="2">
        <v>40</v>
      </c>
    </row>
  </sheetData>
  <autoFilter ref="A15:I22"/>
  <mergeCells count="39"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A20:A21"/>
    <mergeCell ref="B20:B21"/>
    <mergeCell ref="D20:D21"/>
    <mergeCell ref="A18:A19"/>
    <mergeCell ref="B18:B19"/>
    <mergeCell ref="D18:D19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C24:H24"/>
    <mergeCell ref="H13:H14"/>
    <mergeCell ref="G13:G14"/>
    <mergeCell ref="F13:F14"/>
    <mergeCell ref="F12:I12"/>
    <mergeCell ref="C11:C14"/>
    <mergeCell ref="D11:D13"/>
    <mergeCell ref="E11:E13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2025-03-18T07:30:44Z</cp:lastPrinted>
  <dcterms:created xsi:type="dcterms:W3CDTF">2013-09-24T09:57:00Z</dcterms:created>
  <dcterms:modified xsi:type="dcterms:W3CDTF">2025-04-24T09:50:04Z</dcterms:modified>
</cp:coreProperties>
</file>